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2" sheetId="1" r:id="rId1"/>
    <sheet name="Елецкая 2(2019)" sheetId="2" r:id="rId2"/>
    <sheet name="Елецкая 2(2020)" sheetId="3" r:id="rId3"/>
    <sheet name="Елецкая 2(2021)" sheetId="4" r:id="rId4"/>
    <sheet name="Елецкая 2(2022)" sheetId="5" r:id="rId5"/>
    <sheet name="Елец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2'!#REF!,'Елецкая 2'!#REF!</definedName>
    <definedName name="Z_6E36EA37_049E_4FAE_B719_2847CD16F858_.wvu.Rows" localSheetId="0" hidden="1">'Елецкая 2'!$42:$45</definedName>
    <definedName name="Z_73C0D023_21BD_4441_8EFA_957546C15799_.wvu.Cols" localSheetId="0" hidden="1">'Елецкая 2'!#REF!,'Елецкая 2'!#REF!</definedName>
    <definedName name="Z_73C0D023_21BD_4441_8EFA_957546C15799_.wvu.Rows" localSheetId="0" hidden="1">'Елецкая 2'!$42:$45</definedName>
    <definedName name="_xlnm.Print_Area" localSheetId="0">'Елецкая 2'!$A$1:$G$60</definedName>
  </definedNames>
  <calcPr calcId="145621"/>
</workbook>
</file>

<file path=xl/calcChain.xml><?xml version="1.0" encoding="utf-8"?>
<calcChain xmlns="http://schemas.openxmlformats.org/spreadsheetml/2006/main">
  <c r="F68" i="6" l="1"/>
  <c r="F38" i="6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21" i="5"/>
  <c r="G10" i="5"/>
  <c r="E21" i="5" l="1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F10" i="5"/>
  <c r="E10" i="5"/>
  <c r="E5" i="5"/>
  <c r="E4" i="5"/>
  <c r="E3" i="5" s="1"/>
  <c r="F31" i="5" l="1"/>
  <c r="F56" i="5" s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26" i="4" s="1"/>
  <c r="F30" i="4"/>
  <c r="F29" i="4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<sst xmlns="http://schemas.openxmlformats.org/spreadsheetml/2006/main" count="375" uniqueCount="98">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</sst>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9">
          <cell r="W209">
            <v>17642.207042285972</v>
          </cell>
          <cell r="X209">
            <v>3427.7761137605603</v>
          </cell>
          <cell r="Y209">
            <v>961.49470000000008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7786.8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Y209">
            <v>57543.863793196921</v>
          </cell>
          <cell r="BB209">
            <v>0</v>
          </cell>
          <cell r="BC209">
            <v>0</v>
          </cell>
          <cell r="CN209">
            <v>24575.322496172135</v>
          </cell>
          <cell r="CO209">
            <v>5036.8691193350842</v>
          </cell>
          <cell r="CP209">
            <v>2406.9245999999998</v>
          </cell>
          <cell r="DB209">
            <v>0</v>
          </cell>
          <cell r="DG209">
            <v>20990.204531979263</v>
          </cell>
          <cell r="DU209">
            <v>59219.41895598689</v>
          </cell>
          <cell r="DV209">
            <v>12539.662644010874</v>
          </cell>
          <cell r="DW209">
            <v>19914.947</v>
          </cell>
          <cell r="EK209">
            <v>0</v>
          </cell>
          <cell r="EQ209">
            <v>48645.925733388132</v>
          </cell>
          <cell r="FB209">
            <v>120946.067957441</v>
          </cell>
          <cell r="FC209">
            <v>24702.498194036438</v>
          </cell>
          <cell r="FD209">
            <v>2027.8212000000001</v>
          </cell>
          <cell r="FL209">
            <v>0</v>
          </cell>
          <cell r="FS209">
            <v>78302.72185918488</v>
          </cell>
          <cell r="FX209">
            <v>100185.6678676825</v>
          </cell>
          <cell r="FY209">
            <v>20424.78568714319</v>
          </cell>
          <cell r="FZ209">
            <v>0</v>
          </cell>
          <cell r="GG209">
            <v>2986.6313999999993</v>
          </cell>
          <cell r="GL209">
            <v>65511.230328196587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9">
          <cell r="W209">
            <v>26591.149627868104</v>
          </cell>
          <cell r="X209">
            <v>8165.4258721073147</v>
          </cell>
          <cell r="Y209">
            <v>77994.082300000009</v>
          </cell>
          <cell r="AK209">
            <v>0</v>
          </cell>
          <cell r="AV209">
            <v>29601.170000000002</v>
          </cell>
          <cell r="AY209">
            <v>130585.51507220084</v>
          </cell>
          <cell r="BM209">
            <v>0</v>
          </cell>
          <cell r="BN209">
            <v>0</v>
          </cell>
          <cell r="CN209">
            <v>28217.559987051402</v>
          </cell>
          <cell r="CO209">
            <v>8747.4435959859329</v>
          </cell>
          <cell r="CP209">
            <v>1201.1345000000001</v>
          </cell>
          <cell r="DB209">
            <v>0</v>
          </cell>
          <cell r="DG209">
            <v>43816.62953594514</v>
          </cell>
          <cell r="DU209">
            <v>80569.721471171011</v>
          </cell>
          <cell r="DV209">
            <v>24777.233866916085</v>
          </cell>
          <cell r="DW209">
            <v>21745.648399999998</v>
          </cell>
          <cell r="EL209">
            <v>0</v>
          </cell>
          <cell r="EQ209">
            <v>70906.91322353782</v>
          </cell>
          <cell r="FB209">
            <v>121085.20365080234</v>
          </cell>
          <cell r="FC209">
            <v>36851.615332075671</v>
          </cell>
          <cell r="FD209">
            <v>900.67020000000002</v>
          </cell>
          <cell r="FL209">
            <v>0</v>
          </cell>
          <cell r="FS209">
            <v>62584.363524969966</v>
          </cell>
          <cell r="FX209">
            <v>78496.042944874876</v>
          </cell>
          <cell r="FY209">
            <v>23855.624492999348</v>
          </cell>
          <cell r="FZ209">
            <v>0</v>
          </cell>
          <cell r="GG209">
            <v>7307.4431999999997</v>
          </cell>
          <cell r="GL209">
            <v>43393.44006921359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9">
          <cell r="W209">
            <v>13668.99066795908</v>
          </cell>
          <cell r="X209">
            <v>3299.2233195872595</v>
          </cell>
          <cell r="Y209">
            <v>33019.740000000005</v>
          </cell>
          <cell r="AA209">
            <v>0</v>
          </cell>
          <cell r="AB209">
            <v>0</v>
          </cell>
          <cell r="AC209">
            <v>0</v>
          </cell>
          <cell r="AD209">
            <v>18369.02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Y209">
            <v>63343.781450442701</v>
          </cell>
          <cell r="BB209">
            <v>0</v>
          </cell>
          <cell r="BC209">
            <v>0</v>
          </cell>
          <cell r="BD209">
            <v>0</v>
          </cell>
          <cell r="CN209">
            <v>25554.32256301013</v>
          </cell>
          <cell r="CO209">
            <v>7921.8399945331421</v>
          </cell>
          <cell r="CP209">
            <v>90.948999999999998</v>
          </cell>
          <cell r="DB209">
            <v>0</v>
          </cell>
          <cell r="DF209">
            <v>23274.538882061719</v>
          </cell>
          <cell r="DU209">
            <v>58650.284707717401</v>
          </cell>
          <cell r="DV209">
            <v>12354.349940230912</v>
          </cell>
          <cell r="DW209">
            <v>9000.9949000000015</v>
          </cell>
          <cell r="EK209">
            <v>0</v>
          </cell>
          <cell r="EP209">
            <v>54711.968369334769</v>
          </cell>
          <cell r="FB209">
            <v>112497.1867958951</v>
          </cell>
          <cell r="FC209">
            <v>30046.580957953265</v>
          </cell>
          <cell r="FD209">
            <v>1786.1118000000001</v>
          </cell>
          <cell r="FL209">
            <v>0</v>
          </cell>
          <cell r="FS209">
            <v>57386.04024293094</v>
          </cell>
          <cell r="FX209">
            <v>86957.103722078027</v>
          </cell>
          <cell r="FY209">
            <v>23595.938670004849</v>
          </cell>
          <cell r="FZ209">
            <v>389.64</v>
          </cell>
          <cell r="GG209">
            <v>4375.7388000000001</v>
          </cell>
          <cell r="GL209">
            <v>47828.245918498207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9">
          <cell r="W209">
            <v>17676.759966127123</v>
          </cell>
          <cell r="X209">
            <v>4213.095937969485</v>
          </cell>
          <cell r="Y209">
            <v>41251.747199999998</v>
          </cell>
          <cell r="Z209">
            <v>0</v>
          </cell>
          <cell r="AV209">
            <v>0</v>
          </cell>
          <cell r="AY209">
            <v>67519.151976926893</v>
          </cell>
          <cell r="BM209">
            <v>7786.8</v>
          </cell>
          <cell r="BN209">
            <v>0</v>
          </cell>
          <cell r="BO209">
            <v>0</v>
          </cell>
          <cell r="BP209">
            <v>0</v>
          </cell>
          <cell r="CN209">
            <v>27631.957078556352</v>
          </cell>
          <cell r="CO209">
            <v>7701.2257017839456</v>
          </cell>
          <cell r="CP209">
            <v>81.061000000000007</v>
          </cell>
          <cell r="DB209">
            <v>0</v>
          </cell>
          <cell r="DG209">
            <v>24939.141664199877</v>
          </cell>
          <cell r="DL209">
            <v>12691.3107</v>
          </cell>
          <cell r="DP209">
            <v>1553.3468499999999</v>
          </cell>
          <cell r="DT209">
            <v>3061.4404500000001</v>
          </cell>
          <cell r="DU209">
            <v>69054.834995859652</v>
          </cell>
          <cell r="DV209">
            <v>14122.977076002368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81734.753900000011</v>
          </cell>
          <cell r="EJ209">
            <v>0</v>
          </cell>
          <cell r="EP209">
            <v>38887.920863799001</v>
          </cell>
          <cell r="EU209">
            <v>95737.200000000012</v>
          </cell>
          <cell r="EW209">
            <v>2704.4642999999996</v>
          </cell>
          <cell r="EY209">
            <v>208132.08</v>
          </cell>
          <cell r="FA209">
            <v>0</v>
          </cell>
          <cell r="FL209">
            <v>15423.209999999995</v>
          </cell>
          <cell r="FS209">
            <v>0</v>
          </cell>
          <cell r="FV209">
            <v>253041.62000000002</v>
          </cell>
          <cell r="FZ209">
            <v>645.97379999999998</v>
          </cell>
          <cell r="GG209">
            <v>2783.6405999999997</v>
          </cell>
          <cell r="GL20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9">
          <cell r="W209">
            <v>10196.538250296411</v>
          </cell>
          <cell r="X209">
            <v>2615.6197330041969</v>
          </cell>
          <cell r="Y209">
            <v>6220.1597000000002</v>
          </cell>
          <cell r="AV209">
            <v>6.810750167843851E-8</v>
          </cell>
          <cell r="AW209">
            <v>0</v>
          </cell>
          <cell r="AY209">
            <v>11315.551171614406</v>
          </cell>
          <cell r="CQ209">
            <v>47474.22558242792</v>
          </cell>
          <cell r="CR209">
            <v>11518.96645968707</v>
          </cell>
          <cell r="CS209">
            <v>21214.702688295736</v>
          </cell>
          <cell r="DE209">
            <v>0</v>
          </cell>
          <cell r="DI209">
            <v>37325.773345849528</v>
          </cell>
          <cell r="DX209">
            <v>93307.370976095262</v>
          </cell>
          <cell r="DY209">
            <v>21648.929416029874</v>
          </cell>
          <cell r="DZ209">
            <v>18052.845149999997</v>
          </cell>
          <cell r="EA209">
            <v>0</v>
          </cell>
          <cell r="ET209">
            <v>1406.9999999999998</v>
          </cell>
          <cell r="EU209">
            <v>33732.911363399551</v>
          </cell>
          <cell r="EX209">
            <v>0</v>
          </cell>
          <cell r="EY209">
            <v>0</v>
          </cell>
          <cell r="EZ209">
            <v>0</v>
          </cell>
          <cell r="FB209">
            <v>336627.76499999996</v>
          </cell>
          <cell r="FQ209">
            <v>287141.72579999996</v>
          </cell>
          <cell r="FR209">
            <v>0</v>
          </cell>
          <cell r="GH209">
            <v>556910.9</v>
          </cell>
          <cell r="GK209">
            <v>5117.741399999999</v>
          </cell>
          <cell r="GL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9">
          <cell r="CQ209">
            <v>13038.376168203815</v>
          </cell>
          <cell r="CR209">
            <v>3203.4181815249685</v>
          </cell>
          <cell r="CS209">
            <v>4512.1734323979199</v>
          </cell>
          <cell r="DI209">
            <v>9702.7897544080315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9">
          <cell r="W209">
            <v>14063.302417130384</v>
          </cell>
          <cell r="X209">
            <v>3403.483011385857</v>
          </cell>
          <cell r="Y209">
            <v>4578.957699999999</v>
          </cell>
          <cell r="AV209">
            <v>2.334083578120836E-8</v>
          </cell>
          <cell r="AW209">
            <v>0</v>
          </cell>
          <cell r="AX209">
            <v>14067.809871544394</v>
          </cell>
          <cell r="CT209">
            <v>110757.465</v>
          </cell>
          <cell r="ED209">
            <v>182913.38</v>
          </cell>
          <cell r="EE209">
            <v>9785.1789235774904</v>
          </cell>
          <cell r="EF209">
            <v>2892.6729121765111</v>
          </cell>
          <cell r="EG209">
            <v>6575.7250499999991</v>
          </cell>
          <cell r="EH209">
            <v>0</v>
          </cell>
          <cell r="FA209">
            <v>0</v>
          </cell>
          <cell r="FB209">
            <v>2456.8946177137941</v>
          </cell>
          <cell r="FE209">
            <v>0</v>
          </cell>
          <cell r="FF209">
            <v>0</v>
          </cell>
          <cell r="FH209">
            <v>0</v>
          </cell>
          <cell r="FX209">
            <v>3629.0549999999998</v>
          </cell>
          <cell r="FY209">
            <v>0</v>
          </cell>
          <cell r="GO209">
            <v>639643.55000000005</v>
          </cell>
          <cell r="GP209">
            <v>0</v>
          </cell>
          <cell r="GR209">
            <v>2517.0425999999998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109" t="s">
        <v>51</v>
      </c>
      <c r="B1" s="109"/>
      <c r="C1" s="109"/>
      <c r="D1" s="109"/>
      <c r="E1" s="109"/>
      <c r="F1" s="109"/>
      <c r="G1" s="110"/>
    </row>
    <row r="2" spans="1:7" ht="21" customHeight="1" x14ac:dyDescent="0.25">
      <c r="A2" s="111" t="s">
        <v>38</v>
      </c>
      <c r="B2" s="112"/>
      <c r="C2" s="112"/>
      <c r="D2" s="112"/>
      <c r="E2" s="112"/>
      <c r="F2" s="112"/>
      <c r="G2" s="112"/>
    </row>
    <row r="3" spans="1:7" ht="14.25" hidden="1" customHeight="1" x14ac:dyDescent="0.25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7" ht="14.25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4.25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7" ht="15.6" x14ac:dyDescent="0.3">
      <c r="A9" s="106" t="s">
        <v>8</v>
      </c>
      <c r="B9" s="107"/>
      <c r="C9" s="107"/>
      <c r="D9" s="108"/>
      <c r="E9" s="16">
        <f>SUM(E10:E14)</f>
        <v>3231094.81</v>
      </c>
      <c r="F9" s="16">
        <f t="shared" ref="F9:G9" si="0">SUM(F10:F14)</f>
        <v>3220189.21</v>
      </c>
      <c r="G9" s="16">
        <f t="shared" si="0"/>
        <v>838595.62999999989</v>
      </c>
    </row>
    <row r="10" spans="1:7" ht="13.2" customHeight="1" x14ac:dyDescent="0.3">
      <c r="A10" s="92" t="s">
        <v>9</v>
      </c>
      <c r="B10" s="93"/>
      <c r="C10" s="93"/>
      <c r="D10" s="94"/>
      <c r="E10" s="17">
        <v>1361961.53</v>
      </c>
      <c r="F10" s="17">
        <v>1286461.19</v>
      </c>
      <c r="G10" s="18">
        <v>393234.8</v>
      </c>
    </row>
    <row r="11" spans="1:7" ht="14.4" customHeight="1" x14ac:dyDescent="0.3">
      <c r="A11" s="92" t="s">
        <v>10</v>
      </c>
      <c r="B11" s="93"/>
      <c r="C11" s="93"/>
      <c r="D11" s="94"/>
      <c r="E11" s="17">
        <v>717419.27</v>
      </c>
      <c r="F11" s="17">
        <v>752274.56</v>
      </c>
      <c r="G11" s="18">
        <v>192727.03</v>
      </c>
    </row>
    <row r="12" spans="1:7" ht="13.95" customHeight="1" x14ac:dyDescent="0.3">
      <c r="A12" s="92" t="s">
        <v>11</v>
      </c>
      <c r="B12" s="93"/>
      <c r="C12" s="93"/>
      <c r="D12" s="94"/>
      <c r="E12" s="17">
        <v>190783.76</v>
      </c>
      <c r="F12" s="17">
        <v>197318.8</v>
      </c>
      <c r="G12" s="18">
        <v>43958.27</v>
      </c>
    </row>
    <row r="13" spans="1:7" ht="13.5" customHeight="1" x14ac:dyDescent="0.3">
      <c r="A13" s="92" t="s">
        <v>12</v>
      </c>
      <c r="B13" s="93"/>
      <c r="C13" s="93"/>
      <c r="D13" s="94"/>
      <c r="E13" s="17">
        <v>200706.71</v>
      </c>
      <c r="F13" s="17">
        <v>207454.1</v>
      </c>
      <c r="G13" s="18">
        <v>43022.07</v>
      </c>
    </row>
    <row r="14" spans="1:7" ht="14.4" customHeight="1" x14ac:dyDescent="0.3">
      <c r="A14" s="96" t="s">
        <v>13</v>
      </c>
      <c r="B14" s="96"/>
      <c r="C14" s="96"/>
      <c r="D14" s="96"/>
      <c r="E14" s="17">
        <v>760223.54</v>
      </c>
      <c r="F14" s="17">
        <v>776680.56</v>
      </c>
      <c r="G14" s="18">
        <v>165653.46</v>
      </c>
    </row>
    <row r="15" spans="1:7" ht="15.6" x14ac:dyDescent="0.3">
      <c r="A15" s="97" t="s">
        <v>41</v>
      </c>
      <c r="B15" s="98"/>
      <c r="C15" s="98"/>
      <c r="D15" s="99"/>
      <c r="E15" s="16">
        <f>SUM(E16:E19)</f>
        <v>2012473.32</v>
      </c>
      <c r="F15" s="16">
        <f t="shared" ref="F15:G15" si="1">SUM(F16:F19)</f>
        <v>2032183.65</v>
      </c>
      <c r="G15" s="16">
        <f t="shared" si="1"/>
        <v>396572.36</v>
      </c>
    </row>
    <row r="16" spans="1:7" ht="33.6" customHeight="1" x14ac:dyDescent="0.3">
      <c r="A16" s="100" t="s">
        <v>43</v>
      </c>
      <c r="B16" s="101"/>
      <c r="C16" s="101"/>
      <c r="D16" s="102"/>
      <c r="E16" s="17">
        <v>1779028.07</v>
      </c>
      <c r="F16" s="17">
        <v>1805956.3</v>
      </c>
      <c r="G16" s="18">
        <v>361900.46</v>
      </c>
    </row>
    <row r="17" spans="1:9" ht="15.6" x14ac:dyDescent="0.3">
      <c r="A17" s="96" t="s">
        <v>44</v>
      </c>
      <c r="B17" s="96"/>
      <c r="C17" s="96"/>
      <c r="D17" s="96"/>
      <c r="E17" s="17">
        <v>6206.34</v>
      </c>
      <c r="F17" s="17">
        <v>5976.91</v>
      </c>
      <c r="G17" s="18">
        <v>943.8</v>
      </c>
    </row>
    <row r="18" spans="1:9" ht="15.6" x14ac:dyDescent="0.3">
      <c r="A18" s="96" t="s">
        <v>45</v>
      </c>
      <c r="B18" s="96"/>
      <c r="C18" s="96"/>
      <c r="D18" s="96"/>
      <c r="E18" s="17">
        <v>11318.24</v>
      </c>
      <c r="F18" s="17">
        <v>10970.38</v>
      </c>
      <c r="G18" s="18">
        <v>1739.79</v>
      </c>
    </row>
    <row r="19" spans="1:9" ht="15.6" x14ac:dyDescent="0.3">
      <c r="A19" s="96" t="s">
        <v>46</v>
      </c>
      <c r="B19" s="96"/>
      <c r="C19" s="96"/>
      <c r="D19" s="96"/>
      <c r="E19" s="17">
        <v>215920.67</v>
      </c>
      <c r="F19" s="17">
        <v>209280.06</v>
      </c>
      <c r="G19" s="18">
        <v>31988.31</v>
      </c>
    </row>
    <row r="20" spans="1:9" ht="15.6" x14ac:dyDescent="0.3">
      <c r="A20" s="95" t="s">
        <v>14</v>
      </c>
      <c r="B20" s="95"/>
      <c r="C20" s="95"/>
      <c r="D20" s="95"/>
      <c r="E20" s="17"/>
      <c r="F20" s="17"/>
      <c r="G20" s="18"/>
    </row>
    <row r="21" spans="1:9" ht="15.6" x14ac:dyDescent="0.3">
      <c r="A21" s="96" t="s">
        <v>15</v>
      </c>
      <c r="B21" s="96"/>
      <c r="C21" s="96"/>
      <c r="D21" s="96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3" t="s">
        <v>52</v>
      </c>
      <c r="B24" s="63"/>
      <c r="C24" s="63"/>
      <c r="D24" s="63"/>
      <c r="E24" s="63"/>
      <c r="F24" s="17">
        <v>243967.09827310382</v>
      </c>
      <c r="G24" s="19"/>
      <c r="I24" s="28"/>
    </row>
    <row r="25" spans="1:9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79575.341649243448</v>
      </c>
      <c r="I25" s="28"/>
    </row>
    <row r="26" spans="1:9" ht="28.5" customHeight="1" x14ac:dyDescent="0.25">
      <c r="A26" s="89"/>
      <c r="B26" s="90"/>
      <c r="C26" s="90"/>
      <c r="D26" s="90"/>
      <c r="E26" s="91"/>
      <c r="F26" s="83"/>
      <c r="I26" s="28"/>
    </row>
    <row r="27" spans="1:9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нар'!W209</f>
        <v>17642.207042285972</v>
      </c>
      <c r="I27" s="28"/>
    </row>
    <row r="28" spans="1:9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нар'!X209</f>
        <v>3427.7761137605603</v>
      </c>
      <c r="I28" s="28"/>
    </row>
    <row r="29" spans="1:9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нар'!Y209</f>
        <v>961.49470000000008</v>
      </c>
      <c r="I29" s="28"/>
    </row>
    <row r="30" spans="1:9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нар'!AA209+'[1]УК ВР декабрь нар'!AB209+'[1]УК ВР декабрь нар'!AC209+'[1]УК ВР декабрь нар'!AD209+'[1]УК ВР декабрь нар'!AE209+'[1]УК ВР декабрь нар'!AF209+'[1]УК ВР декабрь нар'!AG209+'[1]УК ВР декабрь нар'!AH209+'[1]УК ВР декабрь нар'!AJ209+'[1]УК ВР декабрь нар'!AL209+'[1]УК ВР декабрь нар'!AN209+'[1]УК ВР декабрь нар'!AO209+'[1]УК ВР декабрь нар'!AP209+'[1]УК ВР декабрь нар'!AQ209+'[1]УК ВР декабрь нар'!AR209+'[1]УК ВР декабрь нар'!AT209</f>
        <v>0</v>
      </c>
      <c r="I30" s="28"/>
    </row>
    <row r="31" spans="1:9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нар'!AY209</f>
        <v>57543.863793196921</v>
      </c>
      <c r="I31" s="28"/>
    </row>
    <row r="32" spans="1:9" ht="15.75" customHeight="1" x14ac:dyDescent="0.25">
      <c r="A32" s="86" t="s">
        <v>33</v>
      </c>
      <c r="B32" s="87"/>
      <c r="C32" s="87"/>
      <c r="D32" s="87"/>
      <c r="E32" s="88"/>
      <c r="F32" s="82">
        <f>SUM(F34:F38)+262324.39</f>
        <v>463440.46508087241</v>
      </c>
      <c r="I32" s="28"/>
    </row>
    <row r="33" spans="1:9" ht="33" customHeight="1" x14ac:dyDescent="0.25">
      <c r="A33" s="89"/>
      <c r="B33" s="90"/>
      <c r="C33" s="90"/>
      <c r="D33" s="90"/>
      <c r="E33" s="91"/>
      <c r="F33" s="83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нар'!CN209+'[1]УК ВР декабрь нар'!DU209</f>
        <v>83794.741452159025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нар'!CO209+'[1]УК ВР декабрь нар'!DV209</f>
        <v>17576.531763345956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нар'!CP209+'[1]УК ВР декабрь нар'!DW209</f>
        <v>22321.871599999999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нар'!AI209+'[1]УК ВР декабрь нар'!AJ209+'[1]УК ВР декабрь нар'!AS209+'[1]УК ВР декабрь нар'!BC209+'[1]УК ВР декабрь нар'!DB209+'[1]УК ВР декабрь нар'!EK209+'[1]УК ВР декабрь нар'!AM209</f>
        <v>7786.8</v>
      </c>
      <c r="I37" s="28"/>
    </row>
    <row r="38" spans="1:9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нар'!DG209+'[1]УК ВР декабрь нар'!EQ209</f>
        <v>69636.130265367392</v>
      </c>
      <c r="I38" s="28"/>
    </row>
    <row r="39" spans="1:9" ht="32.4" customHeight="1" x14ac:dyDescent="0.3">
      <c r="A39" s="65" t="s">
        <v>35</v>
      </c>
      <c r="B39" s="80"/>
      <c r="C39" s="80"/>
      <c r="D39" s="80"/>
      <c r="E39" s="81"/>
      <c r="F39" s="26">
        <f>SUM(F40:F48)+179521.51</f>
        <v>594608.93449368468</v>
      </c>
      <c r="I39" s="28"/>
    </row>
    <row r="40" spans="1:9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нар'!FB209+'[1]УК ВР декабрь нар'!FX209</f>
        <v>221131.7358251235</v>
      </c>
      <c r="I40" s="28"/>
    </row>
    <row r="41" spans="1:9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нар'!FC209+'[1]УК ВР декабрь нар'!FY209</f>
        <v>45127.283881179625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3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3">
      <c r="A45" s="71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нар'!FD209+'[1]УК ВР декабрь нар'!FZ209</f>
        <v>2027.8212000000001</v>
      </c>
      <c r="I46" s="28"/>
    </row>
    <row r="47" spans="1:9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нар'!GG209+'[1]УК ВР декабрь нар'!FL209+'[1]УК ВР декабрь нар'!BB209+'[1]УК ВР декабрь нар'!AK209</f>
        <v>2986.6313999999993</v>
      </c>
      <c r="I47" s="28"/>
    </row>
    <row r="48" spans="1:9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нар'!FS209+'[1]УК ВР декабрь нар'!GL209</f>
        <v>143813.95218738145</v>
      </c>
      <c r="I48" s="28"/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1137624.7412238005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259325.88</v>
      </c>
      <c r="I51" s="28"/>
      <c r="K51" s="28"/>
      <c r="L51" s="28"/>
    </row>
    <row r="52" spans="1:12" ht="15.6" x14ac:dyDescent="0.3">
      <c r="A52" s="71" t="s">
        <v>23</v>
      </c>
      <c r="B52" s="66"/>
      <c r="C52" s="66"/>
      <c r="D52" s="66"/>
      <c r="E52" s="66"/>
      <c r="F52" s="25">
        <v>136408.01</v>
      </c>
      <c r="I52" s="28"/>
    </row>
    <row r="53" spans="1:12" ht="15.6" x14ac:dyDescent="0.3">
      <c r="A53" s="71" t="s">
        <v>24</v>
      </c>
      <c r="B53" s="66"/>
      <c r="C53" s="66"/>
      <c r="D53" s="66"/>
      <c r="E53" s="66"/>
      <c r="F53" s="25">
        <v>122917.87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1396950.6212238003</v>
      </c>
      <c r="H55" s="19"/>
      <c r="I55" s="28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1779028.07</v>
      </c>
      <c r="I56" s="28"/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1805956.3</v>
      </c>
      <c r="H57" s="28"/>
      <c r="I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626044.54704930354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53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2'!A2:G2</f>
        <v>перед собственниками дома по адресу: ул. Елецкая 2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3347802.41</v>
      </c>
      <c r="F9" s="16">
        <f>SUM(F10:F15)</f>
        <v>3394525.97</v>
      </c>
      <c r="G9" s="16">
        <f t="shared" ref="G9" si="0">SUM(G10:G15)</f>
        <v>798465.67</v>
      </c>
    </row>
    <row r="10" spans="1:7" ht="15.6" x14ac:dyDescent="0.3">
      <c r="A10" s="92" t="s">
        <v>9</v>
      </c>
      <c r="B10" s="93"/>
      <c r="C10" s="93"/>
      <c r="D10" s="94"/>
      <c r="E10" s="17">
        <v>1245924.8700000001</v>
      </c>
      <c r="F10" s="17">
        <v>1291488.68</v>
      </c>
      <c r="G10" s="18">
        <v>347670.99</v>
      </c>
    </row>
    <row r="11" spans="1:7" ht="15.6" x14ac:dyDescent="0.3">
      <c r="A11" s="92" t="s">
        <v>10</v>
      </c>
      <c r="B11" s="93"/>
      <c r="C11" s="93"/>
      <c r="D11" s="94"/>
      <c r="E11" s="17">
        <v>674372.33</v>
      </c>
      <c r="F11" s="17">
        <v>694455.65</v>
      </c>
      <c r="G11" s="18">
        <v>174661.14</v>
      </c>
    </row>
    <row r="12" spans="1:7" ht="15.6" x14ac:dyDescent="0.3">
      <c r="A12" s="92" t="s">
        <v>11</v>
      </c>
      <c r="B12" s="93"/>
      <c r="C12" s="93"/>
      <c r="D12" s="94"/>
      <c r="E12" s="17">
        <v>190044.92</v>
      </c>
      <c r="F12" s="17">
        <v>188432.7</v>
      </c>
      <c r="G12" s="18">
        <v>45958.65</v>
      </c>
    </row>
    <row r="13" spans="1:7" ht="15.6" x14ac:dyDescent="0.3">
      <c r="A13" s="92" t="s">
        <v>12</v>
      </c>
      <c r="B13" s="93"/>
      <c r="C13" s="93"/>
      <c r="D13" s="94"/>
      <c r="E13" s="17">
        <v>198457.64</v>
      </c>
      <c r="F13" s="17">
        <v>197116.83</v>
      </c>
      <c r="G13" s="18">
        <v>44720.83</v>
      </c>
    </row>
    <row r="14" spans="1:7" ht="15.6" x14ac:dyDescent="0.3">
      <c r="A14" s="96" t="s">
        <v>13</v>
      </c>
      <c r="B14" s="96"/>
      <c r="C14" s="96"/>
      <c r="D14" s="96"/>
      <c r="E14" s="17">
        <v>720820.18</v>
      </c>
      <c r="F14" s="17">
        <v>741045.54</v>
      </c>
      <c r="G14" s="18">
        <v>149258.16</v>
      </c>
    </row>
    <row r="15" spans="1:7" ht="15.6" x14ac:dyDescent="0.3">
      <c r="A15" s="92" t="s">
        <v>68</v>
      </c>
      <c r="B15" s="93"/>
      <c r="C15" s="93"/>
      <c r="D15" s="94"/>
      <c r="E15" s="17">
        <v>318182.46999999997</v>
      </c>
      <c r="F15" s="17">
        <v>281986.57</v>
      </c>
      <c r="G15" s="18">
        <v>36195.9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1886790.6099999999</v>
      </c>
      <c r="F16" s="16">
        <f>SUM(F17:F20)</f>
        <v>1913234.44</v>
      </c>
      <c r="G16" s="16">
        <f>SUM(G17:G20)</f>
        <v>370532.07</v>
      </c>
    </row>
    <row r="17" spans="1:12" ht="15.6" x14ac:dyDescent="0.3">
      <c r="A17" s="115" t="s">
        <v>43</v>
      </c>
      <c r="B17" s="116"/>
      <c r="C17" s="116"/>
      <c r="D17" s="117"/>
      <c r="E17" s="17">
        <v>1643692.39</v>
      </c>
      <c r="F17" s="17">
        <v>1674843.9</v>
      </c>
      <c r="G17" s="18">
        <v>331152.49</v>
      </c>
    </row>
    <row r="18" spans="1:12" ht="15.6" x14ac:dyDescent="0.3">
      <c r="A18" s="96" t="s">
        <v>55</v>
      </c>
      <c r="B18" s="96"/>
      <c r="C18" s="96"/>
      <c r="D18" s="96"/>
      <c r="E18" s="17">
        <v>6570.96</v>
      </c>
      <c r="F18" s="17">
        <v>6462.96</v>
      </c>
      <c r="G18" s="18">
        <v>1051.8</v>
      </c>
    </row>
    <row r="19" spans="1:12" ht="15.6" x14ac:dyDescent="0.3">
      <c r="A19" s="96" t="s">
        <v>56</v>
      </c>
      <c r="B19" s="96"/>
      <c r="C19" s="96"/>
      <c r="D19" s="96"/>
      <c r="E19" s="17">
        <v>12046.02</v>
      </c>
      <c r="F19" s="17">
        <v>11810.36</v>
      </c>
      <c r="G19" s="18">
        <v>1975.45</v>
      </c>
    </row>
    <row r="20" spans="1:12" ht="15.6" x14ac:dyDescent="0.3">
      <c r="A20" s="96" t="s">
        <v>57</v>
      </c>
      <c r="B20" s="96"/>
      <c r="C20" s="96"/>
      <c r="D20" s="96"/>
      <c r="E20" s="17">
        <v>224481.24</v>
      </c>
      <c r="F20" s="17">
        <v>220117.22</v>
      </c>
      <c r="G20" s="18">
        <v>36352.33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'Елецкая 2'!F58</f>
        <v>626044.54704930354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272937.34287217626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нар'!W209</f>
        <v>26591.149627868104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нар'!X209</f>
        <v>8165.4258721073147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нар'!Y209</f>
        <v>77994.082300000009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нар'!AV209+'[2]УК ВР декабрь нар'!BN209</f>
        <v>29601.170000000002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нар'!AY209</f>
        <v>130585.51507220084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SUM(F35:F39)+317594.91</f>
        <v>597577.19458060735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нар'!CN209+'[2]УК ВР декабрь нар'!DU209</f>
        <v>108787.28145822241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нар'!CO209+'[2]УК ВР декабрь нар'!DV209</f>
        <v>33524.677462902022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нар'!CP209+'[2]УК ВР декабрь нар'!DW209</f>
        <v>22946.782899999998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нар'!BM209+'[2]УК ВР декабрь нар'!DB209+'[2]УК ВР декабрь нар'!EL209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нар'!DG209+'[2]УК ВР декабрь нар'!EQ209</f>
        <v>114723.54275948295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374474.4034149358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нар'!FB209+'[2]УК ВР декабрь нар'!FX209</f>
        <v>199581.24659567722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нар'!FC209+'[2]УК ВР декабрь нар'!FY209</f>
        <v>60707.239825075019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нар'!FD209+'[2]УК ВР декабрь нар'!FZ209</f>
        <v>900.67020000000002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нар'!GG209+'[2]УК ВР декабрь нар'!FL209+'[2]УК ВР декабрь нар'!AK209</f>
        <v>7307.4431999999997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нар'!FS209+'[2]УК ВР декабрь нар'!GL209</f>
        <v>105977.80359418356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1244988.9408677195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267133.25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136853.37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130279.88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1512122.1908677195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1643692.39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1674843.9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757614.74618158373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69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2'!A2:G2</f>
        <v>перед собственниками дома по адресу: ул. Елецкая 2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1708785.89</v>
      </c>
      <c r="F9" s="16">
        <f>SUM(F10:F15)</f>
        <v>2134567.54</v>
      </c>
      <c r="G9" s="16">
        <f t="shared" ref="G9" si="0">SUM(G10:G15)</f>
        <v>372684.02</v>
      </c>
    </row>
    <row r="10" spans="1:7" ht="15.6" x14ac:dyDescent="0.3">
      <c r="A10" s="92" t="s">
        <v>9</v>
      </c>
      <c r="B10" s="93"/>
      <c r="C10" s="93"/>
      <c r="D10" s="94"/>
      <c r="E10" s="17">
        <v>897179.22</v>
      </c>
      <c r="F10" s="17">
        <v>1117159.55</v>
      </c>
      <c r="G10" s="18">
        <v>127690.66</v>
      </c>
    </row>
    <row r="11" spans="1:7" ht="15.6" x14ac:dyDescent="0.3">
      <c r="A11" s="92" t="s">
        <v>10</v>
      </c>
      <c r="B11" s="93"/>
      <c r="C11" s="93"/>
      <c r="D11" s="94"/>
      <c r="E11" s="17">
        <v>264066.57</v>
      </c>
      <c r="F11" s="17">
        <v>335320.64</v>
      </c>
      <c r="G11" s="18">
        <v>103407.07</v>
      </c>
    </row>
    <row r="12" spans="1:7" ht="15.6" x14ac:dyDescent="0.3">
      <c r="A12" s="92" t="s">
        <v>11</v>
      </c>
      <c r="B12" s="93"/>
      <c r="C12" s="93"/>
      <c r="D12" s="94"/>
      <c r="E12" s="17">
        <v>202235.91</v>
      </c>
      <c r="F12" s="17">
        <v>213211.23</v>
      </c>
      <c r="G12" s="18">
        <v>34983.33</v>
      </c>
    </row>
    <row r="13" spans="1:7" ht="15.6" x14ac:dyDescent="0.3">
      <c r="A13" s="92" t="s">
        <v>12</v>
      </c>
      <c r="B13" s="93"/>
      <c r="C13" s="93"/>
      <c r="D13" s="94"/>
      <c r="E13" s="17">
        <v>212524.27</v>
      </c>
      <c r="F13" s="17">
        <v>223156.27</v>
      </c>
      <c r="G13" s="18">
        <v>34088.83</v>
      </c>
    </row>
    <row r="14" spans="1:7" ht="15.6" x14ac:dyDescent="0.3">
      <c r="A14" s="96" t="s">
        <v>13</v>
      </c>
      <c r="B14" s="96"/>
      <c r="C14" s="96"/>
      <c r="D14" s="96"/>
      <c r="E14" s="17">
        <v>110550.42</v>
      </c>
      <c r="F14" s="17">
        <v>193018.84</v>
      </c>
      <c r="G14" s="18">
        <v>66789.740000000005</v>
      </c>
    </row>
    <row r="15" spans="1:7" ht="15.6" x14ac:dyDescent="0.3">
      <c r="A15" s="92" t="s">
        <v>68</v>
      </c>
      <c r="B15" s="93"/>
      <c r="C15" s="93"/>
      <c r="D15" s="94"/>
      <c r="E15" s="17">
        <v>22229.5</v>
      </c>
      <c r="F15" s="17">
        <v>52701.01</v>
      </c>
      <c r="G15" s="18">
        <v>5724.39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1879650.88</v>
      </c>
      <c r="F16" s="16">
        <f>SUM(F17:F20)</f>
        <v>1913605.0200000003</v>
      </c>
      <c r="G16" s="16">
        <f>SUM(G17:G20)</f>
        <v>336559.72000000003</v>
      </c>
    </row>
    <row r="17" spans="1:12" ht="15.6" x14ac:dyDescent="0.3">
      <c r="A17" s="115" t="s">
        <v>43</v>
      </c>
      <c r="B17" s="116"/>
      <c r="C17" s="116"/>
      <c r="D17" s="117"/>
      <c r="E17" s="17">
        <v>1628155.66</v>
      </c>
      <c r="F17" s="17">
        <v>1664884.74</v>
      </c>
      <c r="G17" s="18">
        <v>294405.2</v>
      </c>
    </row>
    <row r="18" spans="1:12" ht="15.6" x14ac:dyDescent="0.3">
      <c r="A18" s="96" t="s">
        <v>55</v>
      </c>
      <c r="B18" s="96"/>
      <c r="C18" s="96"/>
      <c r="D18" s="96"/>
      <c r="E18" s="17">
        <v>6570.96</v>
      </c>
      <c r="F18" s="17">
        <v>6526.86</v>
      </c>
      <c r="G18" s="18">
        <v>1095.9000000000001</v>
      </c>
    </row>
    <row r="19" spans="1:12" ht="15.6" x14ac:dyDescent="0.3">
      <c r="A19" s="96" t="s">
        <v>56</v>
      </c>
      <c r="B19" s="96"/>
      <c r="C19" s="96"/>
      <c r="D19" s="96"/>
      <c r="E19" s="17">
        <v>12775.92</v>
      </c>
      <c r="F19" s="17">
        <v>12612.86</v>
      </c>
      <c r="G19" s="18">
        <v>2138.5100000000002</v>
      </c>
    </row>
    <row r="20" spans="1:12" ht="15.6" x14ac:dyDescent="0.3">
      <c r="A20" s="96" t="s">
        <v>57</v>
      </c>
      <c r="B20" s="96"/>
      <c r="C20" s="96"/>
      <c r="D20" s="96"/>
      <c r="E20" s="17">
        <v>232148.34</v>
      </c>
      <c r="F20" s="17">
        <v>229580.56</v>
      </c>
      <c r="G20" s="18">
        <v>38920.11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'Елецкая 2(2019)'!F59</f>
        <v>757614.74618158373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131700.75543798905</v>
      </c>
    </row>
    <row r="27" spans="1:12" ht="73.8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нар'!W209</f>
        <v>13668.99066795908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нар'!X209</f>
        <v>3299.2233195872595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нар'!Y209</f>
        <v>33019.740000000005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нар'!AA209+'[3]УК ВР декабрь нар'!AB209+'[3]УК ВР декабрь нар'!AC209+'[3]УК ВР декабрь нар'!AD209+'[3]УК ВР декабрь нар'!AE209+'[3]УК ВР декабрь нар'!AF209+'[3]УК ВР декабрь нар'!AG209+'[3]УК ВР декабрь нар'!AH209+'[3]УК ВР декабрь нар'!AJ209+'[3]УК ВР декабрь нар'!AL209+'[3]УК ВР декабрь нар'!AN209+'[3]УК ВР декабрь нар'!AO209+'[3]УК ВР декабрь нар'!AP209+'[3]УК ВР декабрь нар'!AQ209+'[3]УК ВР декабрь нар'!AR209+'[3]УК ВР декабрь нар'!AT209</f>
        <v>18369.02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нар'!AY209</f>
        <v>63343.781450442701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SUM(F35:F39)+245770.48</f>
        <v>437329.72835688805</v>
      </c>
    </row>
    <row r="34" spans="1:12" ht="80.400000000000006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нар'!CN209+'[3]УК ВР декабрь нар'!DU209</f>
        <v>84204.607270727531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нар'!CO209+'[3]УК ВР декабрь нар'!DV209</f>
        <v>20276.189934764054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нар'!CP209+'[3]УК ВР декабрь нар'!DW209</f>
        <v>9091.943900000002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нар'!AI209+'[3]УК ВР декабрь нар'!AJ209+'[3]УК ВР декабрь нар'!AS209+'[3]УК ВР декабрь нар'!BC209+'[3]УК ВР декабрь нар'!BD209+'[3]УК ВР декабрь нар'!DB209+'[3]УК ВР декабрь нар'!EK209+'[3]УК ВР декабрь нар'!AM209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нар'!DF209+'[3]УК ВР декабрь нар'!EP209</f>
        <v>77986.507251396484</v>
      </c>
    </row>
    <row r="40" spans="1:12" ht="63" customHeight="1" x14ac:dyDescent="0.3">
      <c r="A40" s="65" t="s">
        <v>74</v>
      </c>
      <c r="B40" s="80"/>
      <c r="C40" s="80"/>
      <c r="D40" s="80"/>
      <c r="E40" s="81"/>
      <c r="F40" s="26">
        <f>SUM(F41:F49)</f>
        <v>364862.58690736041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нар'!FB209+'[3]УК ВР декабрь нар'!FX209</f>
        <v>199454.29051797313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нар'!FC209+'[3]УК ВР декабрь нар'!FY209</f>
        <v>53642.519627958114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нар'!FD209+'[3]УК ВР декабрь нар'!FZ209</f>
        <v>2175.7518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нар'!GG209+'[3]УК ВР декабрь нар'!FL209+'[3]УК ВР декабрь нар'!BB209+'[3]УК ВР декабрь нар'!AK209</f>
        <v>4375.7388000000001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нар'!FS209+'[3]УК ВР декабрь нар'!GL209</f>
        <v>105214.28616142915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933893.07070223754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225804.75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96995.91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128808.84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1159697.8207022375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1628155.66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1664884.74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1226072.5854793461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9" t="s">
        <v>76</v>
      </c>
      <c r="B1" s="109"/>
      <c r="C1" s="109"/>
      <c r="D1" s="109"/>
      <c r="E1" s="109"/>
      <c r="F1" s="109"/>
      <c r="G1" s="110"/>
    </row>
    <row r="2" spans="1:7" x14ac:dyDescent="0.25">
      <c r="A2" s="111" t="str">
        <f>'Елецкая 2'!A2:G2</f>
        <v>перед собственниками дома по адресу: ул. Елецкая 2</v>
      </c>
      <c r="B2" s="112"/>
      <c r="C2" s="112"/>
      <c r="D2" s="112"/>
      <c r="E2" s="112"/>
      <c r="F2" s="112"/>
      <c r="G2" s="112"/>
    </row>
    <row r="3" spans="1:7" hidden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-17383.7</v>
      </c>
      <c r="F9" s="16">
        <f t="shared" ref="F9:G9" si="0">SUM(F10:F15)</f>
        <v>41586.769999999997</v>
      </c>
      <c r="G9" s="16">
        <f t="shared" si="0"/>
        <v>313713.55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15740.86</v>
      </c>
      <c r="G10" s="18">
        <v>111949.8</v>
      </c>
    </row>
    <row r="11" spans="1:7" ht="15.6" x14ac:dyDescent="0.3">
      <c r="A11" s="92" t="s">
        <v>10</v>
      </c>
      <c r="B11" s="93"/>
      <c r="C11" s="93"/>
      <c r="D11" s="94"/>
      <c r="E11" s="17">
        <v>-5442.75</v>
      </c>
      <c r="F11" s="17">
        <v>4604.2299999999996</v>
      </c>
      <c r="G11" s="18">
        <v>93360.09</v>
      </c>
    </row>
    <row r="12" spans="1:7" ht="15.6" x14ac:dyDescent="0.3">
      <c r="A12" s="92" t="s">
        <v>11</v>
      </c>
      <c r="B12" s="93"/>
      <c r="C12" s="93"/>
      <c r="D12" s="94"/>
      <c r="E12" s="17">
        <v>-2787.31</v>
      </c>
      <c r="F12" s="17">
        <v>8396.48</v>
      </c>
      <c r="G12" s="18">
        <v>23799.54</v>
      </c>
    </row>
    <row r="13" spans="1:7" ht="15.6" x14ac:dyDescent="0.3">
      <c r="A13" s="92" t="s">
        <v>12</v>
      </c>
      <c r="B13" s="93"/>
      <c r="C13" s="93"/>
      <c r="D13" s="94"/>
      <c r="E13" s="17">
        <v>-4207.6000000000004</v>
      </c>
      <c r="F13" s="17">
        <v>7075.24</v>
      </c>
      <c r="G13" s="18">
        <v>22805.99</v>
      </c>
    </row>
    <row r="14" spans="1:7" ht="15.6" x14ac:dyDescent="0.3">
      <c r="A14" s="96" t="s">
        <v>13</v>
      </c>
      <c r="B14" s="96"/>
      <c r="C14" s="96"/>
      <c r="D14" s="96"/>
      <c r="E14" s="17">
        <v>-4150.66</v>
      </c>
      <c r="F14" s="17">
        <v>4777.1099999999997</v>
      </c>
      <c r="G14" s="18">
        <v>57861.97</v>
      </c>
    </row>
    <row r="15" spans="1:7" ht="15.6" x14ac:dyDescent="0.3">
      <c r="A15" s="92" t="s">
        <v>68</v>
      </c>
      <c r="B15" s="93"/>
      <c r="C15" s="93"/>
      <c r="D15" s="94"/>
      <c r="E15" s="17">
        <v>-795.38</v>
      </c>
      <c r="F15" s="17">
        <v>992.85</v>
      </c>
      <c r="G15" s="18">
        <v>3936.16</v>
      </c>
    </row>
    <row r="16" spans="1:7" ht="15.6" hidden="1" x14ac:dyDescent="0.3">
      <c r="A16" s="97" t="s">
        <v>41</v>
      </c>
      <c r="B16" s="98"/>
      <c r="C16" s="98"/>
      <c r="D16" s="99"/>
      <c r="E16" s="16">
        <f>SUM(E17:E20)</f>
        <v>1841306.3400000015</v>
      </c>
      <c r="F16" s="16">
        <f t="shared" ref="F16:G16" si="1">SUM(F17:F20)</f>
        <v>1836987.7999999993</v>
      </c>
      <c r="G16" s="16">
        <f t="shared" si="1"/>
        <v>343941.18000000005</v>
      </c>
    </row>
    <row r="17" spans="1:12" ht="43.2" customHeight="1" x14ac:dyDescent="0.3">
      <c r="A17" s="118" t="s">
        <v>78</v>
      </c>
      <c r="B17" s="119"/>
      <c r="C17" s="119"/>
      <c r="D17" s="120"/>
      <c r="E17" s="17">
        <v>1593813.9200000016</v>
      </c>
      <c r="F17" s="17">
        <v>1588236.8399999996</v>
      </c>
      <c r="G17" s="18">
        <v>303045.20000000007</v>
      </c>
    </row>
    <row r="18" spans="1:12" ht="15.6" x14ac:dyDescent="0.3">
      <c r="A18" s="96" t="s">
        <v>55</v>
      </c>
      <c r="B18" s="96"/>
      <c r="C18" s="96"/>
      <c r="D18" s="96"/>
      <c r="E18" s="17">
        <v>3405.66</v>
      </c>
      <c r="F18" s="17">
        <v>3854.66</v>
      </c>
      <c r="G18" s="18">
        <v>646.9</v>
      </c>
    </row>
    <row r="19" spans="1:12" ht="15.6" x14ac:dyDescent="0.3">
      <c r="A19" s="96" t="s">
        <v>56</v>
      </c>
      <c r="B19" s="96"/>
      <c r="C19" s="96"/>
      <c r="D19" s="96"/>
      <c r="E19" s="17">
        <v>12488.53</v>
      </c>
      <c r="F19" s="17">
        <v>12418.93</v>
      </c>
      <c r="G19" s="18">
        <v>2208.11</v>
      </c>
    </row>
    <row r="20" spans="1:12" ht="15.6" x14ac:dyDescent="0.3">
      <c r="A20" s="96" t="s">
        <v>57</v>
      </c>
      <c r="B20" s="96"/>
      <c r="C20" s="96"/>
      <c r="D20" s="96"/>
      <c r="E20" s="17">
        <v>231598.23</v>
      </c>
      <c r="F20" s="17">
        <v>232477.37</v>
      </c>
      <c r="G20" s="18">
        <v>38040.97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'Елецкая 2(2020)'!F59</f>
        <v>1226072.5854793461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220182.3089810235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нар'!W209</f>
        <v>17676.759966127123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нар'!X209</f>
        <v>4213.095937969485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нар'!Y209+'[4]УК ВР декабрь нар'!Z209+'[4]УК ВР декабрь нар'!DX209</f>
        <v>41251.747199999998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нар'!AV209+'[4]УК ВР декабрь нар'!BM209+'[4]УК ВР декабрь нар'!BN209+'[4]УК ВР декабрь нар'!BO209+'[4]УК ВР декабрь нар'!BP209+'[4]УК ВР декабрь нар'!EG209+'[4]УК ВР декабрь нар'!EH209+'[4]УК ВР декабрь нар'!EI209+'[4]УК ВР декабрь нар'!EJ209</f>
        <v>89521.553900000014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нар'!AY209</f>
        <v>67519.151976926893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SUM(F35:F39)+255137.49</f>
        <v>454862.70638020115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нар'!CN209+'[4]УК ВР декабрь нар'!DU209</f>
        <v>96686.792074416007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нар'!CO209+'[4]УК ВР декабрь нар'!DV209</f>
        <v>21824.202777786311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нар'!CP209+'[4]УК ВР декабрь нар'!DL209+'[4]УК ВР декабрь нар'!DP209+'[4]УК ВР декабрь нар'!DT209</f>
        <v>17387.159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нар'!DB209+'[4]УК ВР декабрь нар'!DY209+'[4]УК ВР декабрь нар'!DZ209+'[4]УК ВР декабрь нар'!EA209+'[4]УК ВР декабрь нар'!EB209+'[4]УК ВР декабрь нар'!EC209+'[4]УК ВР декабрь нар'!ED209+'[4]УК ВР декабрь нар'!EE209+'[4]УК ВР декабрь нар'!EF209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нар'!DG209+'[4]УК ВР декабрь нар'!EP209</f>
        <v>63827.062527998874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578468.18870000006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нар'!$EU209+'[4]УК ВР декабрь нар'!FV209+'[4]УК ВР декабрь нар'!EY209</f>
        <v>556910.9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нар'!EW209+'[4]УК ВР декабрь нар'!FA209+'[4]УК ВР декабрь нар'!FZ209</f>
        <v>3350.4380999999994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нар'!FL209+'[4]УК ВР декабрь нар'!GG209</f>
        <v>18206.850599999994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нар'!FS209+'[4]УК ВР декабрь нар'!GL209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1253513.2040612246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180491.31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48901.41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131589.9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1434004.5140612246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1593813.9200000016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1588236.8399999996</v>
      </c>
      <c r="H58" s="28"/>
    </row>
    <row r="59" spans="1:15" ht="15.6" x14ac:dyDescent="0.3">
      <c r="A59" s="64" t="s">
        <v>79</v>
      </c>
      <c r="B59" s="64"/>
      <c r="C59" s="64"/>
      <c r="D59" s="64"/>
      <c r="E59" s="64"/>
      <c r="F59" s="26">
        <f>F25+F57-F56</f>
        <v>1385881.9914181232</v>
      </c>
      <c r="H59" s="28"/>
      <c r="K59" s="19"/>
    </row>
    <row r="61" spans="1:15" ht="27" customHeight="1" x14ac:dyDescent="0.25">
      <c r="A61" s="121" t="s">
        <v>80</v>
      </c>
      <c r="B61" s="121"/>
      <c r="C61" s="121"/>
      <c r="D61" s="121"/>
      <c r="E61" s="121"/>
      <c r="F61" s="43">
        <f>F59-G17</f>
        <v>1082836.7914181231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6" zoomScale="90" zoomScaleNormal="90" workbookViewId="0">
      <selection activeCell="A2" sqref="A2:G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1" t="s">
        <v>81</v>
      </c>
      <c r="B1" s="131"/>
      <c r="C1" s="131"/>
      <c r="D1" s="131"/>
      <c r="E1" s="131"/>
      <c r="F1" s="131"/>
      <c r="G1" s="112"/>
      <c r="I1" s="45"/>
    </row>
    <row r="2" spans="1:9" ht="22.5" customHeight="1" x14ac:dyDescent="0.25">
      <c r="A2" s="131" t="str">
        <f>'Елецкая 2(2021)'!A2:G2</f>
        <v>перед собственниками дома по адресу: ул. Елецкая 2</v>
      </c>
      <c r="B2" s="112"/>
      <c r="C2" s="112"/>
      <c r="D2" s="112"/>
      <c r="E2" s="112"/>
      <c r="F2" s="112"/>
      <c r="G2" s="112"/>
      <c r="I2" s="45"/>
    </row>
    <row r="3" spans="1:9" hidden="1" x14ac:dyDescent="0.25">
      <c r="A3" s="132" t="s">
        <v>0</v>
      </c>
      <c r="B3" s="133"/>
      <c r="C3" s="133"/>
      <c r="D3" s="133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2" t="s">
        <v>2</v>
      </c>
      <c r="B4" s="133"/>
      <c r="C4" s="133"/>
      <c r="D4" s="133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2" t="s">
        <v>3</v>
      </c>
      <c r="B5" s="133"/>
      <c r="C5" s="133"/>
      <c r="D5" s="133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8" t="s">
        <v>5</v>
      </c>
      <c r="B9" s="129"/>
      <c r="C9" s="129"/>
      <c r="D9" s="130"/>
      <c r="E9" s="54" t="s">
        <v>6</v>
      </c>
      <c r="F9" s="54" t="s">
        <v>7</v>
      </c>
      <c r="G9" s="55" t="s">
        <v>82</v>
      </c>
    </row>
    <row r="10" spans="1:9" ht="15.6" x14ac:dyDescent="0.3">
      <c r="A10" s="137" t="s">
        <v>8</v>
      </c>
      <c r="B10" s="138"/>
      <c r="C10" s="138"/>
      <c r="D10" s="139"/>
      <c r="E10" s="56">
        <f>SUM(E11:E16)</f>
        <v>-51603.250000000007</v>
      </c>
      <c r="F10" s="56">
        <f>SUM(F11:F16)</f>
        <v>-21956.350000000002</v>
      </c>
      <c r="G10" s="56">
        <f>SUM(G11:G16)</f>
        <v>272044.5</v>
      </c>
    </row>
    <row r="11" spans="1:9" ht="15.6" x14ac:dyDescent="0.3">
      <c r="A11" s="123" t="s">
        <v>9</v>
      </c>
      <c r="B11" s="124"/>
      <c r="C11" s="124"/>
      <c r="D11" s="125"/>
      <c r="E11" s="18">
        <v>0</v>
      </c>
      <c r="F11" s="18">
        <v>9766.2800000000007</v>
      </c>
      <c r="G11" s="18">
        <v>94331.46</v>
      </c>
    </row>
    <row r="12" spans="1:9" ht="15.6" x14ac:dyDescent="0.3">
      <c r="A12" s="123" t="s">
        <v>10</v>
      </c>
      <c r="B12" s="124"/>
      <c r="C12" s="124"/>
      <c r="D12" s="125"/>
      <c r="E12" s="18">
        <v>-22012.47</v>
      </c>
      <c r="F12" s="18">
        <v>-15416.03</v>
      </c>
      <c r="G12" s="18">
        <v>86272.61</v>
      </c>
    </row>
    <row r="13" spans="1:9" ht="15.6" x14ac:dyDescent="0.3">
      <c r="A13" s="123" t="s">
        <v>11</v>
      </c>
      <c r="B13" s="124"/>
      <c r="C13" s="124"/>
      <c r="D13" s="125"/>
      <c r="E13" s="18">
        <v>-8913.82</v>
      </c>
      <c r="F13" s="18">
        <v>-7570.04</v>
      </c>
      <c r="G13" s="18">
        <v>21855.29</v>
      </c>
    </row>
    <row r="14" spans="1:9" ht="15.6" x14ac:dyDescent="0.3">
      <c r="A14" s="123" t="s">
        <v>12</v>
      </c>
      <c r="B14" s="124"/>
      <c r="C14" s="124"/>
      <c r="D14" s="125"/>
      <c r="E14" s="18">
        <v>-8537.4699999999993</v>
      </c>
      <c r="F14" s="18">
        <v>-6990.86</v>
      </c>
      <c r="G14" s="18">
        <v>20725.23</v>
      </c>
    </row>
    <row r="15" spans="1:9" ht="15.6" x14ac:dyDescent="0.3">
      <c r="A15" s="127" t="s">
        <v>13</v>
      </c>
      <c r="B15" s="127"/>
      <c r="C15" s="127"/>
      <c r="D15" s="127"/>
      <c r="E15" s="18">
        <v>-13279.69</v>
      </c>
      <c r="F15" s="18">
        <v>-2478.09</v>
      </c>
      <c r="G15" s="18">
        <v>44735.12</v>
      </c>
    </row>
    <row r="16" spans="1:9" ht="15.6" x14ac:dyDescent="0.3">
      <c r="A16" s="123" t="s">
        <v>83</v>
      </c>
      <c r="B16" s="124"/>
      <c r="C16" s="124"/>
      <c r="D16" s="125"/>
      <c r="E16" s="18">
        <v>1140.2</v>
      </c>
      <c r="F16" s="18">
        <v>732.39</v>
      </c>
      <c r="G16" s="18">
        <v>4124.79</v>
      </c>
    </row>
    <row r="17" spans="1:10" ht="63.75" customHeight="1" x14ac:dyDescent="0.3">
      <c r="A17" s="140" t="s">
        <v>84</v>
      </c>
      <c r="B17" s="141"/>
      <c r="C17" s="141"/>
      <c r="D17" s="142"/>
      <c r="E17" s="18">
        <v>1877737.82</v>
      </c>
      <c r="F17" s="18">
        <v>1795126.49</v>
      </c>
      <c r="G17" s="18">
        <v>348404.04</v>
      </c>
    </row>
    <row r="18" spans="1:10" ht="15.6" hidden="1" x14ac:dyDescent="0.3">
      <c r="A18" s="127" t="s">
        <v>85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86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87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34" t="s">
        <v>88</v>
      </c>
      <c r="B21" s="135"/>
      <c r="C21" s="135"/>
      <c r="D21" s="136"/>
      <c r="E21" s="57">
        <f>SUM(E22:E25)</f>
        <v>261142.94</v>
      </c>
      <c r="F21" s="57">
        <f>SUM(F22:F25)</f>
        <v>250294.21</v>
      </c>
      <c r="G21" s="57">
        <f t="shared" ref="G21" si="0">SUM(G22:G25)</f>
        <v>47757.159999999996</v>
      </c>
    </row>
    <row r="22" spans="1:10" ht="15.6" x14ac:dyDescent="0.3">
      <c r="A22" s="123" t="s">
        <v>55</v>
      </c>
      <c r="B22" s="124"/>
      <c r="C22" s="124"/>
      <c r="D22" s="125"/>
      <c r="E22" s="18">
        <v>2435.86</v>
      </c>
      <c r="F22" s="18">
        <v>2370.96</v>
      </c>
      <c r="G22" s="18">
        <v>611.54</v>
      </c>
    </row>
    <row r="23" spans="1:10" ht="15.6" x14ac:dyDescent="0.3">
      <c r="A23" s="123" t="s">
        <v>56</v>
      </c>
      <c r="B23" s="124"/>
      <c r="C23" s="124"/>
      <c r="D23" s="125"/>
      <c r="E23" s="18">
        <v>13129</v>
      </c>
      <c r="F23" s="18">
        <v>12644.51</v>
      </c>
      <c r="G23" s="18">
        <v>2434.06</v>
      </c>
    </row>
    <row r="24" spans="1:10" ht="15.6" x14ac:dyDescent="0.3">
      <c r="A24" s="123" t="s">
        <v>57</v>
      </c>
      <c r="B24" s="124"/>
      <c r="C24" s="124"/>
      <c r="D24" s="125"/>
      <c r="E24" s="18">
        <v>244485.08</v>
      </c>
      <c r="F24" s="18">
        <v>235276.27</v>
      </c>
      <c r="G24" s="18">
        <v>43621.03</v>
      </c>
    </row>
    <row r="25" spans="1:10" ht="15.6" x14ac:dyDescent="0.3">
      <c r="A25" s="123" t="s">
        <v>89</v>
      </c>
      <c r="B25" s="124"/>
      <c r="C25" s="124"/>
      <c r="D25" s="125"/>
      <c r="E25" s="18">
        <v>1093</v>
      </c>
      <c r="F25" s="18">
        <v>2.4700000000000002</v>
      </c>
      <c r="G25" s="18">
        <v>1090.53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90</v>
      </c>
      <c r="B30" s="63"/>
      <c r="C30" s="63"/>
      <c r="D30" s="63"/>
      <c r="E30" s="63"/>
      <c r="F30" s="38">
        <f>'Елецкая 2(2021)'!F59</f>
        <v>1385881.9914181232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654117.35965498316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нар'!W209+'[6]УК ВР декабрь нар'!EX209</f>
        <v>10196.538250296411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нар'!X209+'[6]УК ВР декабрь нар'!EY209</f>
        <v>2615.6197330041969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нар'!Y209+'[6]УК ВР декабрь нар'!EZ209+'[6]УК ВР декабрь нар'!FB209+'[6]УК ВР декабрь нар'!AW209</f>
        <v>342847.92469999997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нар'!AV209+'[6]УК ВР декабрь нар'!FQ209</f>
        <v>287141.72580006806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нар'!AY209+'[6]УК ВР декабрь нар'!FR209</f>
        <v>11315.551171614406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SUM(F40:F44)+254514.84</f>
        <v>540197.5649817849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нар'!CQ209+'[6]УК ВР декабрь нар'!DX209</f>
        <v>140781.59655852319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нар'!CR209+'[6]УК ВР декабрь нар'!DY209</f>
        <v>33167.895875716946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нар'!DZ209+'[6]УК ВР декабрь нар'!EA209+'[6]УК ВР декабрь нар'!CS209</f>
        <v>39267.547838295737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нар'!DE209+'[6]УК ВР декабрь нар'!ET209</f>
        <v>1406.9999999999998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нар'!DI209+'[6]УК ВР декабрь нар'!EU209</f>
        <v>71058.684709249079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562028.64140000008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нар'!GH209</f>
        <v>556910.9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нар'!GK209+'[6]УК ВР декабрь нар'!GL209+'[6]УК ВР декабрь нар'!GN209+'[6]УК ВР декабрь нар'!GO209+'[6]УК ВР декабрь нар'!GP209+'[6]УК ВР декабрь нар'!GQ209+'[6]УК ВР декабрь нар'!GR209+'[6]УК ВР декабрь нар'!GS209+'[6]УК ВР декабрь нар'!GT209+'[6]УК ВР декабрь нар'!GU209+'[6]УК ВР декабрь нар'!GV209</f>
        <v>5117.741399999999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1756343.5660367683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187047.43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57203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129844.43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1943390.9960367682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1877737.82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1795126.49</v>
      </c>
      <c r="G63" s="1"/>
      <c r="H63" s="28"/>
    </row>
    <row r="64" spans="1:15" ht="15.6" x14ac:dyDescent="0.3">
      <c r="A64" s="64" t="s">
        <v>79</v>
      </c>
      <c r="B64" s="64"/>
      <c r="C64" s="64"/>
      <c r="D64" s="64"/>
      <c r="E64" s="64"/>
      <c r="F64" s="26">
        <f>F30+F62-F61</f>
        <v>1320228.8153813554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971824.77538135531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F64" sqref="F6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1" t="s">
        <v>92</v>
      </c>
      <c r="B1" s="131"/>
      <c r="C1" s="131"/>
      <c r="D1" s="131"/>
      <c r="E1" s="131"/>
      <c r="F1" s="131"/>
      <c r="G1" s="112"/>
      <c r="I1" s="45"/>
    </row>
    <row r="2" spans="1:9" ht="22.5" customHeight="1" x14ac:dyDescent="0.25">
      <c r="A2" s="131" t="str">
        <f>'Елецкая 2(2022)'!A2:G2</f>
        <v>перед собственниками дома по адресу: ул. Елецкая 2</v>
      </c>
      <c r="B2" s="112"/>
      <c r="C2" s="112"/>
      <c r="D2" s="112"/>
      <c r="E2" s="112"/>
      <c r="F2" s="112"/>
      <c r="G2" s="112"/>
      <c r="I2" s="45"/>
    </row>
    <row r="3" spans="1:9" hidden="1" x14ac:dyDescent="0.25">
      <c r="A3" s="132" t="s">
        <v>0</v>
      </c>
      <c r="B3" s="133"/>
      <c r="C3" s="133"/>
      <c r="D3" s="133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2" t="s">
        <v>2</v>
      </c>
      <c r="B4" s="133"/>
      <c r="C4" s="133"/>
      <c r="D4" s="133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2" t="s">
        <v>3</v>
      </c>
      <c r="B5" s="133"/>
      <c r="C5" s="133"/>
      <c r="D5" s="133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8" t="s">
        <v>5</v>
      </c>
      <c r="B9" s="129"/>
      <c r="C9" s="129"/>
      <c r="D9" s="130"/>
      <c r="E9" s="54" t="s">
        <v>6</v>
      </c>
      <c r="F9" s="54" t="s">
        <v>7</v>
      </c>
      <c r="G9" s="55" t="s">
        <v>82</v>
      </c>
    </row>
    <row r="10" spans="1:9" ht="15.6" x14ac:dyDescent="0.3">
      <c r="A10" s="137" t="s">
        <v>8</v>
      </c>
      <c r="B10" s="138"/>
      <c r="C10" s="138"/>
      <c r="D10" s="139"/>
      <c r="E10" s="56">
        <f>SUM(E11:E16)</f>
        <v>-333.91999999999996</v>
      </c>
      <c r="F10" s="56">
        <f>SUM(F11:F16)</f>
        <v>15578.669999999998</v>
      </c>
      <c r="G10" s="56">
        <f>SUM(G11:G16)</f>
        <v>256131.90999999997</v>
      </c>
    </row>
    <row r="11" spans="1:9" ht="15.6" x14ac:dyDescent="0.3">
      <c r="A11" s="123" t="s">
        <v>9</v>
      </c>
      <c r="B11" s="124"/>
      <c r="C11" s="124"/>
      <c r="D11" s="125"/>
      <c r="E11" s="18"/>
      <c r="F11" s="18">
        <v>8752.81</v>
      </c>
      <c r="G11" s="18">
        <v>85578.65</v>
      </c>
    </row>
    <row r="12" spans="1:9" ht="15.6" x14ac:dyDescent="0.3">
      <c r="A12" s="123" t="s">
        <v>10</v>
      </c>
      <c r="B12" s="124"/>
      <c r="C12" s="124"/>
      <c r="D12" s="125"/>
      <c r="E12" s="18">
        <v>-266.2</v>
      </c>
      <c r="F12" s="18">
        <v>4518.57</v>
      </c>
      <c r="G12" s="18">
        <v>81487.839999999997</v>
      </c>
    </row>
    <row r="13" spans="1:9" ht="15.6" x14ac:dyDescent="0.3">
      <c r="A13" s="123" t="s">
        <v>11</v>
      </c>
      <c r="B13" s="124"/>
      <c r="C13" s="124"/>
      <c r="D13" s="125"/>
      <c r="E13" s="18"/>
      <c r="F13" s="18">
        <v>1355.11</v>
      </c>
      <c r="G13" s="18">
        <v>20500.18</v>
      </c>
    </row>
    <row r="14" spans="1:9" ht="15.6" x14ac:dyDescent="0.3">
      <c r="A14" s="123" t="s">
        <v>12</v>
      </c>
      <c r="B14" s="124"/>
      <c r="C14" s="124"/>
      <c r="D14" s="125"/>
      <c r="E14" s="18">
        <v>-67.72</v>
      </c>
      <c r="F14" s="18">
        <v>1729.66</v>
      </c>
      <c r="G14" s="18">
        <v>18927.849999999999</v>
      </c>
    </row>
    <row r="15" spans="1:9" ht="15.6" x14ac:dyDescent="0.3">
      <c r="A15" s="127" t="s">
        <v>93</v>
      </c>
      <c r="B15" s="127"/>
      <c r="C15" s="127"/>
      <c r="D15" s="127"/>
      <c r="E15" s="18"/>
      <c r="F15" s="18">
        <v>-850.87</v>
      </c>
      <c r="G15" s="18">
        <v>45585.99</v>
      </c>
    </row>
    <row r="16" spans="1:9" ht="15.6" x14ac:dyDescent="0.3">
      <c r="A16" s="123" t="s">
        <v>83</v>
      </c>
      <c r="B16" s="124"/>
      <c r="C16" s="124"/>
      <c r="D16" s="125"/>
      <c r="E16" s="18"/>
      <c r="F16" s="18">
        <v>73.39</v>
      </c>
      <c r="G16" s="18">
        <v>4051.4</v>
      </c>
    </row>
    <row r="17" spans="1:10" ht="63.75" customHeight="1" x14ac:dyDescent="0.3">
      <c r="A17" s="140" t="s">
        <v>84</v>
      </c>
      <c r="B17" s="141"/>
      <c r="C17" s="141"/>
      <c r="D17" s="142"/>
      <c r="E17" s="18">
        <v>2226141.81</v>
      </c>
      <c r="F17" s="18">
        <v>2175891.4500000002</v>
      </c>
      <c r="G17" s="18">
        <v>398654.4</v>
      </c>
    </row>
    <row r="18" spans="1:10" ht="15.6" hidden="1" x14ac:dyDescent="0.3">
      <c r="A18" s="127" t="s">
        <v>85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86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87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34" t="s">
        <v>88</v>
      </c>
      <c r="B21" s="135"/>
      <c r="C21" s="135"/>
      <c r="D21" s="136"/>
      <c r="E21" s="57">
        <f>SUM(E22:E25)</f>
        <v>291859.89</v>
      </c>
      <c r="F21" s="57">
        <f>SUM(F22:F25)</f>
        <v>288748.52999999997</v>
      </c>
      <c r="G21" s="57">
        <f>SUM(G22:G25)</f>
        <v>50868.52</v>
      </c>
    </row>
    <row r="22" spans="1:10" ht="15.6" x14ac:dyDescent="0.3">
      <c r="A22" s="123" t="s">
        <v>94</v>
      </c>
      <c r="B22" s="124"/>
      <c r="C22" s="124"/>
      <c r="D22" s="125"/>
      <c r="E22" s="18">
        <v>3114</v>
      </c>
      <c r="F22" s="18">
        <v>3108.55</v>
      </c>
      <c r="G22" s="18">
        <v>616.99</v>
      </c>
    </row>
    <row r="23" spans="1:10" ht="15.6" x14ac:dyDescent="0.3">
      <c r="A23" s="123" t="s">
        <v>95</v>
      </c>
      <c r="B23" s="124"/>
      <c r="C23" s="124"/>
      <c r="D23" s="125"/>
      <c r="E23" s="18">
        <v>14488.1</v>
      </c>
      <c r="F23" s="18">
        <v>14306.8</v>
      </c>
      <c r="G23" s="18">
        <v>2615.36</v>
      </c>
    </row>
    <row r="24" spans="1:10" ht="15.6" x14ac:dyDescent="0.3">
      <c r="A24" s="123" t="s">
        <v>57</v>
      </c>
      <c r="B24" s="124"/>
      <c r="C24" s="124"/>
      <c r="D24" s="125"/>
      <c r="E24" s="18">
        <v>270499.59000000003</v>
      </c>
      <c r="F24" s="18">
        <v>266950.84999999998</v>
      </c>
      <c r="G24" s="18">
        <v>47169.77</v>
      </c>
    </row>
    <row r="25" spans="1:10" ht="15.6" x14ac:dyDescent="0.3">
      <c r="A25" s="123" t="s">
        <v>89</v>
      </c>
      <c r="B25" s="124"/>
      <c r="C25" s="124"/>
      <c r="D25" s="125"/>
      <c r="E25" s="18">
        <v>3758.2</v>
      </c>
      <c r="F25" s="18">
        <v>4382.33</v>
      </c>
      <c r="G25" s="18">
        <v>466.4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96</v>
      </c>
      <c r="B30" s="63"/>
      <c r="C30" s="63"/>
      <c r="D30" s="63"/>
      <c r="E30" s="63"/>
      <c r="F30" s="38">
        <f>'Елецкая 2(2022)'!F64</f>
        <v>1320228.8153813554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39742.608000083972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нар'!W209+'[7]УК ВР декабрь нар'!FE209</f>
        <v>14063.302417130384</v>
      </c>
      <c r="G33" s="1"/>
      <c r="H33" s="1"/>
      <c r="L33" s="44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нар'!FF209+'[7]УК ВР декабрь нар'!X209</f>
        <v>3403.483011385857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нар'!Y209+'[7]УК ВР декабрь нар'!FH209+'[7]УК ВР декабрь нар'!AW209</f>
        <v>4578.957699999999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нар'!AV209+'[7]УК ВР декабрь нар'!FX209</f>
        <v>3629.0550000233407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нар'!FY209+'[7]УК ВР декабрь нар'!AX209</f>
        <v>14067.809871544394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SUM(F40:F44)+256657.28</f>
        <v>602495.35404000245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97</v>
      </c>
      <c r="B40" s="79"/>
      <c r="C40" s="79"/>
      <c r="D40" s="79"/>
      <c r="E40" s="79"/>
      <c r="F40" s="25">
        <f>'[7]УК ВР март нар'!CQ209+'[7]УК ВР декабрь нар'!CT209+'[7]УК ВР декабрь нар'!ED209+'[7]УК ВР декабрь нар'!EE209</f>
        <v>316494.40009178128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нар'!CR209+'[7]УК ВР декабрь нар'!EF209</f>
        <v>6096.0910937014796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нар'!CS209+'[7]УК ВР декабрь нар'!EG209+'[7]УК ВР декабрь нар'!EH209</f>
        <v>11087.898482397919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нар'!FA209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нар'!DI209+'[7]УК ВР декабрь нар'!FB209</f>
        <v>12159.684372121825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642160.59260000009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нар'!GO209+'[7]УК ВР декабрь нар'!GP209</f>
        <v>639643.55000000005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нар'!GR209+'[7]УК ВР декабрь нар'!GS209+'[7]УК ВР декабрь нар'!GT209+'[7]УК ВР декабрь нар'!GU209+'[7]УК ВР декабрь нар'!GV209+'[7]УК ВР декабрь нар'!GW209+'[7]УК ВР декабрь нар'!GX209+'[7]УК ВР декабрь нар'!GY209+'[7]УК ВР декабрь нар'!GZ209</f>
        <v>2517.0425999999998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1284398.5546400864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198526.14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68131.97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130394.17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1482924.6946400865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2226141.81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2175891.4500000002</v>
      </c>
      <c r="G63" s="1"/>
      <c r="H63" s="28"/>
    </row>
    <row r="64" spans="1:15" ht="15.6" x14ac:dyDescent="0.3">
      <c r="A64" s="64" t="s">
        <v>79</v>
      </c>
      <c r="B64" s="64"/>
      <c r="C64" s="64"/>
      <c r="D64" s="64"/>
      <c r="E64" s="64"/>
      <c r="F64" s="26">
        <f>F30+F62-F61</f>
        <v>2063445.9307412687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1664791.5307412688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2</vt:lpstr>
      <vt:lpstr>Елецкая 2(2019)</vt:lpstr>
      <vt:lpstr>Елецкая 2(2020)</vt:lpstr>
      <vt:lpstr>Елецкая 2(2021)</vt:lpstr>
      <vt:lpstr>Елецкая 2(2022)</vt:lpstr>
      <vt:lpstr>Елецкая 2(2023)</vt:lpstr>
      <vt:lpstr>'Елецкая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2023-03-28T12:50:34Z</cp:lastPrinted>
  <dcterms:created xsi:type="dcterms:W3CDTF">2013-05-24T09:13:10Z</dcterms:created>
  <dcterms:modified xsi:type="dcterms:W3CDTF">2024-05-14T13:49:00Z</dcterms:modified>
</cp:coreProperties>
</file>